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<sst xmlns="http://schemas.openxmlformats.org/spreadsheetml/2006/main" count="114" uniqueCount="74">
  <si>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</si>
  <si>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</si>
  <si>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</si>
  <si>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</si>
  <si>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</si>
  <si>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7.12.2024</t>
  </si>
  <si>
    <t>Domácí</t>
  </si>
  <si>
    <t xml:space="preserve">Sokol Přemyslovice 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</si>
  <si>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</si>
  <si>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</si>
  <si>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</si>
  <si>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</si>
  <si>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</si>
  <si>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</si>
  <si>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</si>
  <si>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</si>
  <si>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</si>
  <si>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</si>
  <si>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</si>
  <si>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</si>
  <si>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</si>
  <si>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</si>
  <si>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Diviš</t>
  </si>
  <si>
    <t>Radek</t>
  </si>
  <si>
    <t>Bronislav</t>
  </si>
  <si>
    <t>Fraus</t>
  </si>
  <si>
    <t>Pernica</t>
  </si>
  <si>
    <t>Tomáš</t>
  </si>
  <si>
    <t>Jan</t>
  </si>
  <si>
    <t>Močár ml.</t>
  </si>
  <si>
    <t>Zubalík</t>
  </si>
  <si>
    <t>Pavel</t>
  </si>
  <si>
    <t>Karel</t>
  </si>
  <si>
    <t>Macas</t>
  </si>
  <si>
    <t>Beňo</t>
  </si>
  <si>
    <t>Martin</t>
  </si>
  <si>
    <t>Marek</t>
  </si>
  <si>
    <t>Sedláček</t>
  </si>
  <si>
    <t>Zapletal</t>
  </si>
  <si>
    <t>Jiří</t>
  </si>
  <si>
    <t>Tomek</t>
  </si>
  <si>
    <t>Čapka</t>
  </si>
  <si>
    <t>Eduard</t>
  </si>
  <si>
    <t>Aleš</t>
  </si>
  <si>
    <t>Celkový výkon družstva  </t>
  </si>
  <si>
    <t>Vedoucí družstva         Jméno:</t>
  </si>
  <si>
    <t>Radek Grulich</t>
  </si>
  <si>
    <t>Bodový zisk</t>
  </si>
  <si>
    <t>Bronislav Diviš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</si>
  <si>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</si>
  <si>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</si>
  <si>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</si>
  <si>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</si>
  <si>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</si>
  <si>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</si>
  <si>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</si>
  <si>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</si>
  <si>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</si>
  <si>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</si>
  <si>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</si>
  <si>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</si>
  <si>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</si>
  <si>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</si>
  <si>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</si>
  <si>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</si>
  <si>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</si>
  <si>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</si>
  <si>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</si>
  <si>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</si>
  <si>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</si>
  <si>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</si>
  <si>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</si>
  <si>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</si>
  <si>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7.12.2024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</si>
</sst>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44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32</v>
      </c>
      <c r="P8" s="12">
        <v>3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49</v>
      </c>
      <c r="F9" s="18">
        <v>0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3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61</v>
      </c>
      <c r="F10" s="18">
        <v>0</v>
      </c>
      <c r="G10" s="19">
        <f>IF(AND(ISBLANK(D10),ISBLANK(E10)),"",D10+E10)</f>
        <v>166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50</v>
      </c>
      <c r="P10" s="18">
        <v>2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51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53</v>
      </c>
      <c r="P11" s="23">
        <v>0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205</v>
      </c>
      <c r="F12" s="28">
        <f>IF(ISNUMBER($G12),SUM(F8:F11),"")</f>
        <v>1</v>
      </c>
      <c r="G12" s="29">
        <f>IF(SUM($G8:$G11)+SUM($Q8:$Q11)&gt;0,SUM(G8:G11),"")</f>
        <v>581</v>
      </c>
      <c r="H12" s="27">
        <f>IF(ISNUMBER($G12),SUM(H8:H11),"")</f>
        <v>4</v>
      </c>
      <c r="I12" s="99"/>
      <c r="K12" s="96">
        <v>9446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171</v>
      </c>
      <c r="P12" s="28">
        <f>IF(ISNUMBER($G12),SUM(P8:P11),"")</f>
        <v>8</v>
      </c>
      <c r="Q12" s="29">
        <f>IF(SUM($G8:$G11)+SUM($Q8:$Q11)&gt;0,SUM(Q8:Q11),"")</f>
        <v>546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35</v>
      </c>
      <c r="F13" s="12">
        <v>4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42</v>
      </c>
      <c r="P13" s="12">
        <v>2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45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44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51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45</v>
      </c>
      <c r="P15" s="18">
        <v>1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52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54</v>
      </c>
      <c r="P16" s="23">
        <v>1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9002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183</v>
      </c>
      <c r="F17" s="28">
        <f>IF(ISNUMBER($G17),SUM(F13:F16),"")</f>
        <v>5</v>
      </c>
      <c r="G17" s="29">
        <f>IF(SUM($G13:$G16)+SUM($Q13:$Q16)&gt;0,SUM(G13:G16),"")</f>
        <v>543</v>
      </c>
      <c r="H17" s="27">
        <f>IF(ISNUMBER($G17),SUM(H13:H16),"")</f>
        <v>1</v>
      </c>
      <c r="I17" s="99"/>
      <c r="K17" s="96">
        <v>18793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185</v>
      </c>
      <c r="P17" s="28">
        <f>IF(ISNUMBER($G17),SUM(P13:P16),"")</f>
        <v>5</v>
      </c>
      <c r="Q17" s="29">
        <f>IF(SUM($G13:$G16)+SUM($Q13:$Q16)&gt;0,SUM(Q13:Q16),"")</f>
        <v>568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36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42</v>
      </c>
      <c r="P18" s="12">
        <v>2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43</v>
      </c>
      <c r="F19" s="18">
        <v>4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36</v>
      </c>
      <c r="P19" s="18">
        <v>4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34</v>
      </c>
      <c r="F20" s="18">
        <v>0</v>
      </c>
      <c r="G20" s="19">
        <f>IF(AND(ISBLANK(D20),ISBLANK(E20)),"",D20+E20)</f>
        <v>124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79</v>
      </c>
      <c r="O20" s="18">
        <v>41</v>
      </c>
      <c r="P20" s="18">
        <v>1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44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44</v>
      </c>
      <c r="P21" s="23">
        <v>2</v>
      </c>
      <c r="Q21" s="24">
        <f>IF(AND(ISBLANK(N21),ISBLANK(O21)),"",N21+O21)</f>
        <v>134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25174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157</v>
      </c>
      <c r="F22" s="28">
        <f>IF(ISNUMBER($G22),SUM(F18:F21),"")</f>
        <v>6</v>
      </c>
      <c r="G22" s="29">
        <f>IF(SUM($G18:$G21)+SUM($Q18:$Q21)&gt;0,SUM(G18:G21),"")</f>
        <v>514</v>
      </c>
      <c r="H22" s="27">
        <f>IF(ISNUMBER($G22),SUM(H18:H21),"")</f>
        <v>2.5</v>
      </c>
      <c r="I22" s="99"/>
      <c r="K22" s="96">
        <v>7685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163</v>
      </c>
      <c r="P22" s="28">
        <f>IF(ISNUMBER($G22),SUM(P18:P21),"")</f>
        <v>9</v>
      </c>
      <c r="Q22" s="29">
        <f>IF(SUM($G18:$G21)+SUM($Q18:$Q21)&gt;0,SUM(Q18:Q21),"")</f>
        <v>528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53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34</v>
      </c>
      <c r="P23" s="12">
        <v>4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52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36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91</v>
      </c>
      <c r="O25" s="18">
        <v>52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43</v>
      </c>
      <c r="F26" s="23">
        <v>2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44</v>
      </c>
      <c r="P26" s="23">
        <v>3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15020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177</v>
      </c>
      <c r="F27" s="28">
        <f>IF(ISNUMBER($G27),SUM(F23:F26),"")</f>
        <v>4</v>
      </c>
      <c r="G27" s="29">
        <f>IF(SUM($G23:$G26)+SUM($Q23:$Q26)&gt;0,SUM(G23:G26),"")</f>
        <v>543</v>
      </c>
      <c r="H27" s="27">
        <f>IF(ISNUMBER($G27),SUM(H23:H26),"")</f>
        <v>1</v>
      </c>
      <c r="I27" s="99"/>
      <c r="K27" s="96">
        <v>25702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182</v>
      </c>
      <c r="P27" s="28">
        <f>IF(ISNUMBER($G27),SUM(P23:P26),"")</f>
        <v>7</v>
      </c>
      <c r="Q27" s="29">
        <f>IF(SUM($G23:$G26)+SUM($Q23:$Q26)&gt;0,SUM(Q23:Q26),"")</f>
        <v>552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43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85</v>
      </c>
      <c r="O28" s="12">
        <v>60</v>
      </c>
      <c r="P28" s="12">
        <v>2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52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44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94</v>
      </c>
      <c r="E30" s="18">
        <v>52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36</v>
      </c>
      <c r="P30" s="18">
        <v>3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35</v>
      </c>
      <c r="F31" s="23">
        <v>0</v>
      </c>
      <c r="G31" s="24">
        <f>IF(AND(ISBLANK(D31),ISBLANK(E31)),"",D31+E31)</f>
        <v>117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73</v>
      </c>
      <c r="O31" s="23">
        <v>42</v>
      </c>
      <c r="P31" s="23">
        <v>0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182</v>
      </c>
      <c r="F32" s="28">
        <f>IF(ISNUMBER($G32),SUM(F28:F31),"")</f>
        <v>2</v>
      </c>
      <c r="G32" s="29">
        <f>IF(SUM($G28:$G31)+SUM($Q28:$Q31)&gt;0,SUM(G28:G31),"")</f>
        <v>539</v>
      </c>
      <c r="H32" s="27">
        <f>IF(ISNUMBER($G32),SUM(H28:H31),"")</f>
        <v>3</v>
      </c>
      <c r="I32" s="99"/>
      <c r="K32" s="96">
        <v>14761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182</v>
      </c>
      <c r="P32" s="28">
        <f>IF(ISNUMBER($G32),SUM(P28:P31),"")</f>
        <v>6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42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32</v>
      </c>
      <c r="P33" s="12">
        <v>7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61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62</v>
      </c>
      <c r="P34" s="18">
        <v>0</v>
      </c>
      <c r="Q34" s="19">
        <f>IF(AND(ISBLANK(N34),ISBLANK(O34)),"",N34+O34)</f>
        <v>151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52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84</v>
      </c>
      <c r="O35" s="18">
        <v>34</v>
      </c>
      <c r="P35" s="18">
        <v>2</v>
      </c>
      <c r="Q35" s="19">
        <f>IF(AND(ISBLANK(N35),ISBLANK(O35)),"",N35+O35)</f>
        <v>118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44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35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199</v>
      </c>
      <c r="F37" s="28">
        <f>IF(ISNUMBER($G37),SUM(F33:F36),"")</f>
        <v>2</v>
      </c>
      <c r="G37" s="29">
        <f>IF(SUM($G33:$G36)+SUM($Q33:$Q36)&gt;0,SUM(G33:G36),"")</f>
        <v>587</v>
      </c>
      <c r="H37" s="27">
        <f>IF(ISNUMBER($G37),SUM(H33:H36),"")</f>
        <v>4</v>
      </c>
      <c r="I37" s="99"/>
      <c r="K37" s="96">
        <v>10607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163</v>
      </c>
      <c r="P37" s="28">
        <f>IF(ISNUMBER($G37),SUM(P33:P36),"")</f>
        <v>10</v>
      </c>
      <c r="Q37" s="29">
        <f>IF(SUM($G33:$G36)+SUM($Q33:$Q36)&gt;0,SUM(Q33:Q36),"")</f>
        <v>530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2204</v>
      </c>
      <c r="E39" s="34">
        <f>IF(ISNUMBER($G39),SUM(E12,E17,E22,E27,E32,E37),"")</f>
        <v>1103</v>
      </c>
      <c r="F39" s="34">
        <f>IF(ISNUMBER($G39),SUM(F12,F17,F22,F27,F32,F37),"")</f>
        <v>20</v>
      </c>
      <c r="G39" s="35">
        <f>IF(SUM($G$8:$G$37)+SUM($Q$8:$Q$37)&gt;0,SUM(G12,G17,G22,G27,G32,G37),"")</f>
        <v>3307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2207</v>
      </c>
      <c r="O39" s="34">
        <f>IF(ISNUMBER($G39),SUM(O12,O17,O22,O27,O32,O37),"")</f>
        <v>1046</v>
      </c>
      <c r="P39" s="34">
        <f>IF(ISNUMBER($G39),SUM(P12,P17,P22,P27,P32,P37),"")</f>
        <v>45</v>
      </c>
      <c r="Q39" s="35">
        <f>IF(SUM($G$8:$G$37)+SUM($Q$8:$Q$37)&gt;0,SUM(Q12,Q17,Q22,Q27,Q32,Q37),"")</f>
        <v>3253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Prostějov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2024-12-08T15:14:27Z</dcterms:modified>
</cp:coreProperties>
</file>